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3"/>
  </bookViews>
  <sheets>
    <sheet name="Contact angle raw data" sheetId="3" r:id="rId1"/>
    <sheet name="Raw Data" sheetId="1" r:id="rId2"/>
    <sheet name="% Calculations" sheetId="2" r:id="rId3"/>
    <sheet name="Table 1" sheetId="4" r:id="rId4"/>
  </sheets>
  <definedNames>
    <definedName name="_ftn1" localSheetId="3">'Table 1'!$A$8</definedName>
    <definedName name="_ftnref1" localSheetId="3">'Table 1'!$D$5</definedName>
  </definedNames>
  <calcPr calcId="145621"/>
</workbook>
</file>

<file path=xl/calcChain.xml><?xml version="1.0" encoding="utf-8"?>
<calcChain xmlns="http://schemas.openxmlformats.org/spreadsheetml/2006/main">
  <c r="I5" i="4" l="1"/>
  <c r="H5" i="4"/>
  <c r="G5" i="4"/>
  <c r="F5" i="4"/>
  <c r="I4" i="4"/>
  <c r="H4" i="4"/>
  <c r="G4" i="4"/>
  <c r="F4" i="4"/>
  <c r="E5" i="4"/>
  <c r="D5" i="4"/>
  <c r="E4" i="4"/>
  <c r="D4" i="4"/>
  <c r="C5" i="4"/>
  <c r="B5" i="4"/>
  <c r="C4" i="4"/>
  <c r="B4" i="4"/>
  <c r="E15" i="3" l="1"/>
  <c r="E16" i="3"/>
  <c r="D15" i="3"/>
  <c r="D16" i="3"/>
  <c r="C16" i="3"/>
  <c r="C15" i="3"/>
  <c r="B16" i="3"/>
  <c r="B15" i="3"/>
  <c r="F5" i="2" l="1"/>
  <c r="F6" i="2" s="1"/>
  <c r="G5" i="2"/>
  <c r="H5" i="2"/>
  <c r="I5" i="2"/>
  <c r="I6" i="2" s="1"/>
  <c r="D5" i="2"/>
  <c r="E5" i="2"/>
  <c r="C5" i="2"/>
  <c r="C6" i="2" s="1"/>
  <c r="B5" i="2"/>
  <c r="D6" i="2"/>
  <c r="E6" i="2"/>
  <c r="G6" i="2"/>
  <c r="H6" i="2"/>
  <c r="B6" i="2"/>
  <c r="I7" i="2"/>
  <c r="H7" i="2"/>
  <c r="G7" i="2"/>
  <c r="F7" i="2"/>
  <c r="E7" i="2"/>
  <c r="D7" i="2"/>
  <c r="D16" i="1"/>
  <c r="E16" i="1"/>
  <c r="F16" i="1"/>
  <c r="G16" i="1"/>
  <c r="H16" i="1"/>
  <c r="I16" i="1"/>
  <c r="B16" i="1"/>
  <c r="B15" i="1"/>
  <c r="D15" i="1"/>
  <c r="E15" i="1"/>
  <c r="F15" i="1"/>
  <c r="G15" i="1"/>
  <c r="H15" i="1"/>
  <c r="I15" i="1"/>
  <c r="F8" i="2" l="1"/>
  <c r="G8" i="2" s="1"/>
  <c r="G9" i="2" s="1"/>
  <c r="H8" i="2"/>
  <c r="H9" i="2" s="1"/>
  <c r="D8" i="2"/>
  <c r="E8" i="2" s="1"/>
  <c r="E9" i="2" s="1"/>
  <c r="F9" i="2" l="1"/>
  <c r="I8" i="2"/>
  <c r="I9" i="2" s="1"/>
  <c r="D9" i="2"/>
  <c r="C16" i="1"/>
  <c r="C7" i="2" s="1"/>
  <c r="C15" i="1"/>
  <c r="B7" i="2" s="1"/>
  <c r="B8" i="2" s="1"/>
  <c r="B9" i="2" l="1"/>
  <c r="C8" i="2"/>
  <c r="C9" i="2" s="1"/>
</calcChain>
</file>

<file path=xl/sharedStrings.xml><?xml version="1.0" encoding="utf-8"?>
<sst xmlns="http://schemas.openxmlformats.org/spreadsheetml/2006/main" count="65" uniqueCount="29">
  <si>
    <t>Error (ml)</t>
  </si>
  <si>
    <t>Water dispensed (ml)</t>
  </si>
  <si>
    <t>Dispensed minus Residue (ml)</t>
  </si>
  <si>
    <t>Water through Topside (ml)</t>
  </si>
  <si>
    <t>Ratio through Topside of leaf</t>
  </si>
  <si>
    <t>% through Topside</t>
  </si>
  <si>
    <t>Average</t>
  </si>
  <si>
    <t>STDEV</t>
  </si>
  <si>
    <t>Fresh Sample</t>
  </si>
  <si>
    <t>Adaxial Surface</t>
  </si>
  <si>
    <t>Total Residue / ml</t>
  </si>
  <si>
    <t>Vol. from beaker / ml</t>
  </si>
  <si>
    <t>RVS005</t>
  </si>
  <si>
    <t>Abaxial Surface</t>
  </si>
  <si>
    <t>Aged Sample</t>
  </si>
  <si>
    <t>RVS008</t>
  </si>
  <si>
    <t>Value</t>
  </si>
  <si>
    <t>Total Residue (ml)</t>
  </si>
  <si>
    <t>RVS003</t>
  </si>
  <si>
    <t>Standard Dev</t>
  </si>
  <si>
    <t>Adaxial</t>
  </si>
  <si>
    <t>Abaxial</t>
  </si>
  <si>
    <t>Fresh</t>
  </si>
  <si>
    <t>Aged</t>
  </si>
  <si>
    <t>MH052</t>
  </si>
  <si>
    <t>Sample</t>
  </si>
  <si>
    <t>Leaf Static Water Contact Angle / ˚</t>
  </si>
  <si>
    <t>Water through Branchlet Surface / %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</si>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</sst>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12" sqref="G12"/>
    </sheetView>
  </sheetViews>
  <sheetFormatPr defaultRowHeight="15" x14ac:dyDescent="0.25"/>
  <cols>
    <col min="1" max="1" width="13.28515625" bestFit="1" customWidth="1"/>
    <col min="2" max="2" width="15" bestFit="1" customWidth="1"/>
  </cols>
  <sheetData>
    <row r="1" spans="1:5" s="4" customFormat="1" x14ac:dyDescent="0.25">
      <c r="A1" s="5"/>
      <c r="B1" s="5" t="s">
        <v>18</v>
      </c>
      <c r="C1" s="5"/>
      <c r="D1" s="5" t="s">
        <v>24</v>
      </c>
      <c r="E1" s="5"/>
    </row>
    <row r="2" spans="1:5" s="4" customFormat="1" x14ac:dyDescent="0.25">
      <c r="A2" s="5"/>
      <c r="B2" s="5" t="s">
        <v>22</v>
      </c>
      <c r="C2" s="5"/>
      <c r="D2" s="5" t="s">
        <v>23</v>
      </c>
      <c r="E2" s="5"/>
    </row>
    <row r="3" spans="1:5" s="4" customFormat="1" x14ac:dyDescent="0.25">
      <c r="A3" s="5"/>
      <c r="B3" s="2" t="s">
        <v>20</v>
      </c>
      <c r="C3" s="2" t="s">
        <v>21</v>
      </c>
      <c r="D3" s="2" t="s">
        <v>20</v>
      </c>
      <c r="E3" s="2" t="s">
        <v>21</v>
      </c>
    </row>
    <row r="4" spans="1:5" x14ac:dyDescent="0.25">
      <c r="A4" s="5"/>
      <c r="B4" s="1">
        <v>77</v>
      </c>
      <c r="C4" s="1">
        <v>102</v>
      </c>
      <c r="D4" s="1">
        <v>76</v>
      </c>
      <c r="E4" s="1">
        <v>91</v>
      </c>
    </row>
    <row r="5" spans="1:5" x14ac:dyDescent="0.25">
      <c r="A5" s="5"/>
      <c r="B5" s="1">
        <v>67</v>
      </c>
      <c r="C5" s="1">
        <v>75.5</v>
      </c>
      <c r="D5" s="1">
        <v>83</v>
      </c>
      <c r="E5" s="1">
        <v>86</v>
      </c>
    </row>
    <row r="6" spans="1:5" x14ac:dyDescent="0.25">
      <c r="A6" s="5"/>
      <c r="B6" s="1">
        <v>79</v>
      </c>
      <c r="C6" s="1">
        <v>77</v>
      </c>
      <c r="D6" s="1">
        <v>71</v>
      </c>
      <c r="E6" s="1">
        <v>88</v>
      </c>
    </row>
    <row r="7" spans="1:5" x14ac:dyDescent="0.25">
      <c r="A7" s="5"/>
      <c r="B7" s="1">
        <v>69</v>
      </c>
      <c r="C7" s="1">
        <v>93</v>
      </c>
      <c r="D7" s="1">
        <v>76</v>
      </c>
      <c r="E7" s="1">
        <v>98</v>
      </c>
    </row>
    <row r="8" spans="1:5" x14ac:dyDescent="0.25">
      <c r="A8" s="5"/>
      <c r="B8" s="1">
        <v>67.5</v>
      </c>
      <c r="C8" s="1">
        <v>97.5</v>
      </c>
      <c r="D8" s="1">
        <v>78</v>
      </c>
      <c r="E8" s="1">
        <v>78</v>
      </c>
    </row>
    <row r="9" spans="1:5" x14ac:dyDescent="0.25">
      <c r="A9" s="5"/>
      <c r="B9" s="1">
        <v>55</v>
      </c>
      <c r="C9" s="1">
        <v>79</v>
      </c>
      <c r="D9" s="1">
        <v>84</v>
      </c>
      <c r="E9" s="1">
        <v>77</v>
      </c>
    </row>
    <row r="10" spans="1:5" x14ac:dyDescent="0.25">
      <c r="A10" s="5"/>
      <c r="B10" s="1">
        <v>55</v>
      </c>
      <c r="C10" s="1">
        <v>85</v>
      </c>
      <c r="D10" s="1">
        <v>84</v>
      </c>
      <c r="E10" s="1">
        <v>90</v>
      </c>
    </row>
    <row r="11" spans="1:5" x14ac:dyDescent="0.25">
      <c r="A11" s="5"/>
      <c r="B11" s="1">
        <v>67</v>
      </c>
      <c r="C11" s="1">
        <v>78</v>
      </c>
      <c r="D11" s="1">
        <v>91</v>
      </c>
      <c r="E11" s="1">
        <v>70</v>
      </c>
    </row>
    <row r="12" spans="1:5" x14ac:dyDescent="0.25">
      <c r="A12" s="5"/>
      <c r="B12" s="1">
        <v>80</v>
      </c>
      <c r="C12" s="1">
        <v>88</v>
      </c>
      <c r="D12" s="1">
        <v>78</v>
      </c>
      <c r="E12" s="1">
        <v>90</v>
      </c>
    </row>
    <row r="13" spans="1:5" x14ac:dyDescent="0.25">
      <c r="A13" s="5"/>
      <c r="B13" s="1"/>
      <c r="C13" s="1">
        <v>87</v>
      </c>
      <c r="D13" s="1">
        <v>89</v>
      </c>
      <c r="E13" s="1">
        <v>87</v>
      </c>
    </row>
    <row r="14" spans="1:5" x14ac:dyDescent="0.25">
      <c r="A14" s="5"/>
      <c r="B14" s="1"/>
      <c r="C14" s="1">
        <v>86</v>
      </c>
      <c r="D14" s="1"/>
      <c r="E14" s="1"/>
    </row>
    <row r="15" spans="1:5" x14ac:dyDescent="0.25">
      <c r="A15" s="2" t="s">
        <v>6</v>
      </c>
      <c r="B15" s="2">
        <f>AVERAGE(B4:B12)</f>
        <v>68.5</v>
      </c>
      <c r="C15" s="2">
        <f>AVERAGE(C4:C14)</f>
        <v>86.181818181818187</v>
      </c>
      <c r="D15" s="2">
        <f>AVERAGE(D4:D13)</f>
        <v>81</v>
      </c>
      <c r="E15" s="2">
        <f>AVERAGE(E4:E13)</f>
        <v>85.5</v>
      </c>
    </row>
    <row r="16" spans="1:5" x14ac:dyDescent="0.25">
      <c r="A16" s="2" t="s">
        <v>19</v>
      </c>
      <c r="B16" s="2">
        <f>STDEV(B4:B12)</f>
        <v>9.2533777616608734</v>
      </c>
      <c r="C16" s="2">
        <f>STDEV(C4:C14)</f>
        <v>8.6437050136869171</v>
      </c>
      <c r="D16" s="2">
        <f>STDEV(D4:D13)</f>
        <v>6.2716292407422598</v>
      </c>
      <c r="E16" s="2">
        <f>STDEV(E4:E13)</f>
        <v>8.1955272354294983</v>
      </c>
    </row>
  </sheetData>
  <mergeCells count="5">
    <mergeCell ref="B2:C2"/>
    <mergeCell ref="B1:C1"/>
    <mergeCell ref="D2:E2"/>
    <mergeCell ref="D1:E1"/>
    <mergeCell ref="A1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B24" sqref="B24"/>
    </sheetView>
  </sheetViews>
  <sheetFormatPr defaultRowHeight="15" x14ac:dyDescent="0.25"/>
  <cols>
    <col min="1" max="1" width="8.28515625" bestFit="1" customWidth="1"/>
    <col min="2" max="2" width="17.28515625" bestFit="1" customWidth="1"/>
    <col min="3" max="3" width="20.140625" bestFit="1" customWidth="1"/>
    <col min="4" max="4" width="17.28515625" bestFit="1" customWidth="1"/>
    <col min="5" max="5" width="20.140625" bestFit="1" customWidth="1"/>
    <col min="6" max="6" width="17.28515625" bestFit="1" customWidth="1"/>
    <col min="7" max="7" width="20.140625" bestFit="1" customWidth="1"/>
    <col min="8" max="8" width="17.28515625" bestFit="1" customWidth="1"/>
    <col min="9" max="9" width="20.140625" bestFit="1" customWidth="1"/>
  </cols>
  <sheetData>
    <row r="1" spans="1:9" s="4" customFormat="1" x14ac:dyDescent="0.25">
      <c r="A1" s="5"/>
      <c r="B1" s="5" t="s">
        <v>12</v>
      </c>
      <c r="C1" s="5"/>
      <c r="D1" s="5"/>
      <c r="E1" s="5"/>
      <c r="F1" s="5" t="s">
        <v>15</v>
      </c>
      <c r="G1" s="5"/>
      <c r="H1" s="5"/>
      <c r="I1" s="5"/>
    </row>
    <row r="2" spans="1:9" s="4" customFormat="1" x14ac:dyDescent="0.25">
      <c r="A2" s="5"/>
      <c r="B2" s="5" t="s">
        <v>8</v>
      </c>
      <c r="C2" s="5"/>
      <c r="D2" s="5"/>
      <c r="E2" s="5"/>
      <c r="F2" s="5" t="s">
        <v>14</v>
      </c>
      <c r="G2" s="5"/>
      <c r="H2" s="5"/>
      <c r="I2" s="5"/>
    </row>
    <row r="3" spans="1:9" s="4" customFormat="1" x14ac:dyDescent="0.25">
      <c r="A3" s="5"/>
      <c r="B3" s="5" t="s">
        <v>9</v>
      </c>
      <c r="C3" s="5"/>
      <c r="D3" s="5" t="s">
        <v>13</v>
      </c>
      <c r="E3" s="5"/>
      <c r="F3" s="5" t="s">
        <v>9</v>
      </c>
      <c r="G3" s="5"/>
      <c r="H3" s="5" t="s">
        <v>13</v>
      </c>
      <c r="I3" s="5"/>
    </row>
    <row r="4" spans="1:9" s="4" customFormat="1" x14ac:dyDescent="0.25">
      <c r="A4" s="5"/>
      <c r="B4" s="2" t="s">
        <v>10</v>
      </c>
      <c r="C4" s="2" t="s">
        <v>11</v>
      </c>
      <c r="D4" s="2" t="s">
        <v>10</v>
      </c>
      <c r="E4" s="2" t="s">
        <v>11</v>
      </c>
      <c r="F4" s="2" t="s">
        <v>10</v>
      </c>
      <c r="G4" s="2" t="s">
        <v>11</v>
      </c>
      <c r="H4" s="2" t="s">
        <v>10</v>
      </c>
      <c r="I4" s="2" t="s">
        <v>11</v>
      </c>
    </row>
    <row r="5" spans="1:9" x14ac:dyDescent="0.25">
      <c r="A5" s="5"/>
      <c r="B5" s="1">
        <v>0.7</v>
      </c>
      <c r="C5" s="1">
        <v>0</v>
      </c>
      <c r="D5" s="1">
        <v>0.7</v>
      </c>
      <c r="E5" s="1">
        <v>0.1</v>
      </c>
      <c r="F5" s="1">
        <v>1.75</v>
      </c>
      <c r="G5" s="1">
        <v>0</v>
      </c>
      <c r="H5" s="1">
        <v>0.35</v>
      </c>
      <c r="I5" s="1">
        <v>0</v>
      </c>
    </row>
    <row r="6" spans="1:9" x14ac:dyDescent="0.25">
      <c r="A6" s="5"/>
      <c r="B6" s="1">
        <v>0.7</v>
      </c>
      <c r="C6" s="1">
        <v>0.5</v>
      </c>
      <c r="D6" s="1">
        <v>1.2</v>
      </c>
      <c r="E6" s="1">
        <v>0.3</v>
      </c>
      <c r="F6" s="1">
        <v>0.3</v>
      </c>
      <c r="G6" s="1">
        <v>0.05</v>
      </c>
      <c r="H6" s="1">
        <v>0.5</v>
      </c>
      <c r="I6" s="1">
        <v>0.6</v>
      </c>
    </row>
    <row r="7" spans="1:9" x14ac:dyDescent="0.25">
      <c r="A7" s="5"/>
      <c r="B7" s="1">
        <v>0.9</v>
      </c>
      <c r="C7" s="1">
        <v>0.1</v>
      </c>
      <c r="D7" s="1">
        <v>0.8</v>
      </c>
      <c r="E7" s="1">
        <v>0</v>
      </c>
      <c r="F7" s="1">
        <v>0.6</v>
      </c>
      <c r="G7" s="1">
        <v>0</v>
      </c>
      <c r="H7" s="1">
        <v>0.4</v>
      </c>
      <c r="I7" s="1">
        <v>0.2</v>
      </c>
    </row>
    <row r="8" spans="1:9" x14ac:dyDescent="0.25">
      <c r="A8" s="5"/>
      <c r="B8" s="1">
        <v>0.6</v>
      </c>
      <c r="C8" s="1">
        <v>0</v>
      </c>
      <c r="D8" s="1">
        <v>0.9</v>
      </c>
      <c r="E8" s="1">
        <v>0.05</v>
      </c>
      <c r="F8" s="1">
        <v>0.8</v>
      </c>
      <c r="G8" s="1">
        <v>0.1</v>
      </c>
      <c r="H8" s="1">
        <v>0.4</v>
      </c>
      <c r="I8" s="1">
        <v>0</v>
      </c>
    </row>
    <row r="9" spans="1:9" x14ac:dyDescent="0.25">
      <c r="A9" s="5"/>
      <c r="B9" s="1">
        <v>0.8</v>
      </c>
      <c r="C9" s="1">
        <v>0</v>
      </c>
      <c r="D9" s="1">
        <v>0.4</v>
      </c>
      <c r="E9" s="1">
        <v>0</v>
      </c>
      <c r="F9" s="1">
        <v>0.9</v>
      </c>
      <c r="G9" s="1">
        <v>0</v>
      </c>
      <c r="H9" s="1">
        <v>0.4</v>
      </c>
      <c r="I9" s="1">
        <v>0</v>
      </c>
    </row>
    <row r="10" spans="1:9" x14ac:dyDescent="0.25">
      <c r="A10" s="5"/>
      <c r="B10" s="1">
        <v>1.2</v>
      </c>
      <c r="C10" s="1">
        <v>0.15</v>
      </c>
      <c r="D10" s="1">
        <v>0.65</v>
      </c>
      <c r="E10" s="1">
        <v>0</v>
      </c>
      <c r="F10" s="1">
        <v>0.95</v>
      </c>
      <c r="G10" s="1">
        <v>0.25</v>
      </c>
      <c r="H10" s="1">
        <v>0.4</v>
      </c>
      <c r="I10" s="1">
        <v>0</v>
      </c>
    </row>
    <row r="11" spans="1:9" x14ac:dyDescent="0.25">
      <c r="A11" s="5"/>
      <c r="B11" s="1">
        <v>0.5</v>
      </c>
      <c r="C11" s="1">
        <v>0</v>
      </c>
      <c r="D11" s="1">
        <v>0.9</v>
      </c>
      <c r="E11" s="1">
        <v>0</v>
      </c>
      <c r="F11" s="1">
        <v>0.5</v>
      </c>
      <c r="G11" s="1">
        <v>0</v>
      </c>
      <c r="H11" s="1">
        <v>1</v>
      </c>
      <c r="I11" s="1">
        <v>0.25</v>
      </c>
    </row>
    <row r="12" spans="1:9" x14ac:dyDescent="0.25">
      <c r="A12" s="5"/>
      <c r="B12" s="1">
        <v>0.7</v>
      </c>
      <c r="C12" s="1">
        <v>0</v>
      </c>
      <c r="D12" s="1">
        <v>0.4</v>
      </c>
      <c r="E12" s="1">
        <v>0</v>
      </c>
      <c r="F12" s="1">
        <v>0.5</v>
      </c>
      <c r="G12" s="1">
        <v>0.3</v>
      </c>
      <c r="H12" s="1">
        <v>0.5</v>
      </c>
      <c r="I12" s="1">
        <v>0.9</v>
      </c>
    </row>
    <row r="13" spans="1:9" x14ac:dyDescent="0.25">
      <c r="A13" s="5"/>
      <c r="B13" s="1">
        <v>0.6</v>
      </c>
      <c r="C13" s="1">
        <v>0</v>
      </c>
      <c r="D13" s="1">
        <v>0.65</v>
      </c>
      <c r="E13" s="1">
        <v>0.05</v>
      </c>
      <c r="F13" s="1">
        <v>0.4</v>
      </c>
      <c r="G13" s="1">
        <v>0</v>
      </c>
      <c r="H13" s="1">
        <v>0.6</v>
      </c>
      <c r="I13" s="1">
        <v>0.4</v>
      </c>
    </row>
    <row r="14" spans="1:9" x14ac:dyDescent="0.25">
      <c r="A14" s="5"/>
      <c r="B14" s="1">
        <v>0.8</v>
      </c>
      <c r="C14" s="1">
        <v>0</v>
      </c>
      <c r="D14" s="1">
        <v>0.4</v>
      </c>
      <c r="E14" s="1">
        <v>0</v>
      </c>
      <c r="F14" s="1">
        <v>0.5</v>
      </c>
      <c r="G14" s="1">
        <v>0</v>
      </c>
      <c r="H14" s="1">
        <v>0.45</v>
      </c>
      <c r="I14" s="1">
        <v>0.15</v>
      </c>
    </row>
    <row r="15" spans="1:9" s="4" customFormat="1" x14ac:dyDescent="0.25">
      <c r="A15" s="2" t="s">
        <v>6</v>
      </c>
      <c r="B15" s="2">
        <f t="shared" ref="B15:I15" si="0">AVERAGE(B5:B14)</f>
        <v>0.75</v>
      </c>
      <c r="C15" s="2">
        <f>AVERAGE(C5:C14)</f>
        <v>7.4999999999999997E-2</v>
      </c>
      <c r="D15" s="2">
        <f t="shared" si="0"/>
        <v>0.70000000000000018</v>
      </c>
      <c r="E15" s="2">
        <f t="shared" si="0"/>
        <v>0.05</v>
      </c>
      <c r="F15" s="2">
        <f t="shared" si="0"/>
        <v>0.72000000000000008</v>
      </c>
      <c r="G15" s="2">
        <f t="shared" si="0"/>
        <v>6.9999999999999993E-2</v>
      </c>
      <c r="H15" s="2">
        <f t="shared" si="0"/>
        <v>0.5</v>
      </c>
      <c r="I15" s="2">
        <f t="shared" si="0"/>
        <v>0.25</v>
      </c>
    </row>
    <row r="16" spans="1:9" s="4" customFormat="1" x14ac:dyDescent="0.25">
      <c r="A16" s="2" t="s">
        <v>7</v>
      </c>
      <c r="B16" s="2">
        <f>STDEV(B5:B14)</f>
        <v>0.19578900207451236</v>
      </c>
      <c r="C16" s="2">
        <f>STDEV(C5:C14)</f>
        <v>0.15855247992033708</v>
      </c>
      <c r="D16" s="2">
        <f t="shared" ref="D16:I16" si="1">STDEV(D5:D14)</f>
        <v>0.26140645235596838</v>
      </c>
      <c r="E16" s="2">
        <f t="shared" si="1"/>
        <v>9.428090415820635E-2</v>
      </c>
      <c r="F16" s="2">
        <f t="shared" si="1"/>
        <v>0.420449494919161</v>
      </c>
      <c r="G16" s="2">
        <f t="shared" si="1"/>
        <v>0.11352924243950933</v>
      </c>
      <c r="H16" s="2">
        <f t="shared" si="1"/>
        <v>0.19002923751652304</v>
      </c>
      <c r="I16" s="2">
        <f t="shared" si="1"/>
        <v>0.30368111930480995</v>
      </c>
    </row>
  </sheetData>
  <mergeCells count="9">
    <mergeCell ref="B1:E1"/>
    <mergeCell ref="F1:I1"/>
    <mergeCell ref="A1:A14"/>
    <mergeCell ref="B2:E2"/>
    <mergeCell ref="D3:E3"/>
    <mergeCell ref="B3:C3"/>
    <mergeCell ref="F2:I2"/>
    <mergeCell ref="F3:G3"/>
    <mergeCell ref="H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E13" sqref="E13"/>
    </sheetView>
  </sheetViews>
  <sheetFormatPr defaultRowHeight="15" x14ac:dyDescent="0.25"/>
  <cols>
    <col min="1" max="1" width="29.28515625" bestFit="1" customWidth="1"/>
    <col min="2" max="3" width="12" bestFit="1" customWidth="1"/>
  </cols>
  <sheetData>
    <row r="1" spans="1:9" x14ac:dyDescent="0.25">
      <c r="A1" s="6"/>
      <c r="B1" s="6" t="s">
        <v>8</v>
      </c>
      <c r="C1" s="6"/>
      <c r="D1" s="6"/>
      <c r="E1" s="6"/>
      <c r="F1" s="6" t="s">
        <v>14</v>
      </c>
      <c r="G1" s="6"/>
      <c r="H1" s="6"/>
      <c r="I1" s="6"/>
    </row>
    <row r="2" spans="1:9" x14ac:dyDescent="0.25">
      <c r="A2" s="6"/>
      <c r="B2" s="6" t="s">
        <v>9</v>
      </c>
      <c r="C2" s="6"/>
      <c r="D2" s="6" t="s">
        <v>13</v>
      </c>
      <c r="E2" s="6"/>
      <c r="F2" s="6" t="s">
        <v>9</v>
      </c>
      <c r="G2" s="6"/>
      <c r="H2" s="6" t="s">
        <v>13</v>
      </c>
      <c r="I2" s="6"/>
    </row>
    <row r="3" spans="1:9" x14ac:dyDescent="0.25">
      <c r="A3" s="6"/>
      <c r="B3" s="1" t="s">
        <v>16</v>
      </c>
      <c r="C3" s="1" t="s">
        <v>0</v>
      </c>
      <c r="D3" s="1" t="s">
        <v>16</v>
      </c>
      <c r="E3" s="1" t="s">
        <v>0</v>
      </c>
      <c r="F3" s="1" t="s">
        <v>16</v>
      </c>
      <c r="G3" s="1" t="s">
        <v>0</v>
      </c>
      <c r="H3" s="1" t="s">
        <v>16</v>
      </c>
      <c r="I3" s="1" t="s">
        <v>0</v>
      </c>
    </row>
    <row r="4" spans="1:9" x14ac:dyDescent="0.25">
      <c r="A4" s="1" t="s">
        <v>1</v>
      </c>
      <c r="B4" s="1">
        <v>28.7</v>
      </c>
      <c r="C4" s="1">
        <v>0.05</v>
      </c>
      <c r="D4" s="1">
        <v>28.7</v>
      </c>
      <c r="E4" s="1">
        <v>0.05</v>
      </c>
      <c r="F4" s="1">
        <v>28.7</v>
      </c>
      <c r="G4" s="1">
        <v>0.05</v>
      </c>
      <c r="H4" s="1">
        <v>28.7</v>
      </c>
      <c r="I4" s="1">
        <v>0.05</v>
      </c>
    </row>
    <row r="5" spans="1:9" x14ac:dyDescent="0.25">
      <c r="A5" s="1" t="s">
        <v>17</v>
      </c>
      <c r="B5" s="1">
        <f>'Raw Data'!B15</f>
        <v>0.75</v>
      </c>
      <c r="C5" s="1">
        <f>'Raw Data'!B16</f>
        <v>0.19578900207451236</v>
      </c>
      <c r="D5" s="1">
        <f>'Raw Data'!D15</f>
        <v>0.70000000000000018</v>
      </c>
      <c r="E5" s="1">
        <f>'Raw Data'!D16</f>
        <v>0.26140645235596838</v>
      </c>
      <c r="F5" s="1">
        <f>'Raw Data'!F15</f>
        <v>0.72000000000000008</v>
      </c>
      <c r="G5" s="1">
        <f>'Raw Data'!F16</f>
        <v>0.420449494919161</v>
      </c>
      <c r="H5" s="1">
        <f>'Raw Data'!H15</f>
        <v>0.5</v>
      </c>
      <c r="I5" s="1">
        <f>'Raw Data'!H16</f>
        <v>0.19002923751652304</v>
      </c>
    </row>
    <row r="6" spans="1:9" x14ac:dyDescent="0.25">
      <c r="A6" s="1" t="s">
        <v>2</v>
      </c>
      <c r="B6" s="1">
        <f>B4-B5</f>
        <v>27.95</v>
      </c>
      <c r="C6" s="1">
        <f>SQRT(C4^2+C5^2)</f>
        <v>0.20207259421636919</v>
      </c>
      <c r="D6" s="1">
        <f t="shared" ref="D6" si="0">D4-D5</f>
        <v>28</v>
      </c>
      <c r="E6" s="1">
        <f t="shared" ref="E6" si="1">SQRT(E4^2+E5^2)</f>
        <v>0.26614532371118821</v>
      </c>
      <c r="F6" s="1">
        <f t="shared" ref="F6" si="2">F4-F5</f>
        <v>27.98</v>
      </c>
      <c r="G6" s="1">
        <f t="shared" ref="G6" si="3">SQRT(G4^2+G5^2)</f>
        <v>0.42341206616932586</v>
      </c>
      <c r="H6" s="1">
        <f t="shared" ref="H6" si="4">H4-H5</f>
        <v>28.2</v>
      </c>
      <c r="I6" s="1">
        <f t="shared" ref="I6" si="5">SQRT(I4^2+I5^2)</f>
        <v>0.19649710204252666</v>
      </c>
    </row>
    <row r="7" spans="1:9" x14ac:dyDescent="0.25">
      <c r="A7" s="1" t="s">
        <v>3</v>
      </c>
      <c r="B7" s="1">
        <f>'Raw Data'!C15</f>
        <v>7.4999999999999997E-2</v>
      </c>
      <c r="C7" s="1">
        <f>'Raw Data'!C16</f>
        <v>0.15855247992033708</v>
      </c>
      <c r="D7" s="1">
        <f>'Raw Data'!E15</f>
        <v>0.05</v>
      </c>
      <c r="E7" s="1">
        <f>'Raw Data'!E16</f>
        <v>9.428090415820635E-2</v>
      </c>
      <c r="F7" s="1">
        <f>'Raw Data'!G15</f>
        <v>6.9999999999999993E-2</v>
      </c>
      <c r="G7" s="1">
        <f>'Raw Data'!G16</f>
        <v>0.11352924243950933</v>
      </c>
      <c r="H7" s="1">
        <f>'Raw Data'!I15</f>
        <v>0.25</v>
      </c>
      <c r="I7" s="1">
        <f>'Raw Data'!I16</f>
        <v>0.30368111930480995</v>
      </c>
    </row>
    <row r="8" spans="1:9" x14ac:dyDescent="0.25">
      <c r="A8" s="1" t="s">
        <v>4</v>
      </c>
      <c r="B8" s="1">
        <f>B7/B6</f>
        <v>2.6833631484794273E-3</v>
      </c>
      <c r="C8" s="1">
        <f>B8*(SQRT((C7/B7)^2+(C6/B6)^2))</f>
        <v>5.6727515961293639E-3</v>
      </c>
      <c r="D8" s="1">
        <f>D7/D6</f>
        <v>1.7857142857142859E-3</v>
      </c>
      <c r="E8" s="1">
        <f>D8*(SQRT((E7/D7)^2+(E6/D6)^2))</f>
        <v>3.3672179291299969E-3</v>
      </c>
      <c r="F8" s="1">
        <f>F7/F6</f>
        <v>2.5017869907076481E-3</v>
      </c>
      <c r="G8" s="1">
        <f>F8*(SQRT((G7/F7)^2+(G6/F6)^2))</f>
        <v>4.0576906426007479E-3</v>
      </c>
      <c r="H8" s="1">
        <f>H7/H6</f>
        <v>8.8652482269503553E-3</v>
      </c>
      <c r="I8" s="1">
        <f>H8*(SQRT((I7/H7)^2+(I6/H6)^2))</f>
        <v>1.0769011189307278E-2</v>
      </c>
    </row>
    <row r="9" spans="1:9" x14ac:dyDescent="0.25">
      <c r="A9" s="2" t="s">
        <v>5</v>
      </c>
      <c r="B9" s="3">
        <f t="shared" ref="B9:I9" si="6">B8*100</f>
        <v>0.26833631484794274</v>
      </c>
      <c r="C9" s="3">
        <f t="shared" si="6"/>
        <v>0.5672751596129364</v>
      </c>
      <c r="D9" s="3">
        <f t="shared" si="6"/>
        <v>0.17857142857142858</v>
      </c>
      <c r="E9" s="3">
        <f t="shared" si="6"/>
        <v>0.3367217929129997</v>
      </c>
      <c r="F9" s="3">
        <f t="shared" si="6"/>
        <v>0.25017869907076479</v>
      </c>
      <c r="G9" s="3">
        <f t="shared" si="6"/>
        <v>0.40576906426007481</v>
      </c>
      <c r="H9" s="3">
        <f t="shared" si="6"/>
        <v>0.88652482269503552</v>
      </c>
      <c r="I9" s="3">
        <f t="shared" si="6"/>
        <v>1.0769011189307278</v>
      </c>
    </row>
  </sheetData>
  <mergeCells count="7">
    <mergeCell ref="A1:A3"/>
    <mergeCell ref="B2:C2"/>
    <mergeCell ref="D2:E2"/>
    <mergeCell ref="F2:G2"/>
    <mergeCell ref="H2:I2"/>
    <mergeCell ref="B1:E1"/>
    <mergeCell ref="F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F17" sqref="F17"/>
    </sheetView>
  </sheetViews>
  <sheetFormatPr defaultRowHeight="15" x14ac:dyDescent="0.25"/>
  <cols>
    <col min="2" max="2" width="6.140625" bestFit="1" customWidth="1"/>
    <col min="3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12" bestFit="1" customWidth="1"/>
  </cols>
  <sheetData>
    <row r="1" spans="1:9" x14ac:dyDescent="0.25">
      <c r="A1" s="7" t="s">
        <v>25</v>
      </c>
      <c r="B1" s="7" t="s">
        <v>26</v>
      </c>
      <c r="C1" s="7"/>
      <c r="D1" s="7"/>
      <c r="E1" s="7"/>
      <c r="F1" s="7" t="s">
        <v>27</v>
      </c>
      <c r="G1" s="7"/>
      <c r="H1" s="7"/>
      <c r="I1" s="7"/>
    </row>
    <row r="2" spans="1:9" x14ac:dyDescent="0.25">
      <c r="A2" s="7"/>
      <c r="B2" s="7" t="s">
        <v>20</v>
      </c>
      <c r="C2" s="7"/>
      <c r="D2" s="7" t="s">
        <v>21</v>
      </c>
      <c r="E2" s="7"/>
      <c r="F2" s="7" t="s">
        <v>20</v>
      </c>
      <c r="G2" s="7"/>
      <c r="H2" s="7" t="s">
        <v>21</v>
      </c>
      <c r="I2" s="7"/>
    </row>
    <row r="3" spans="1:9" x14ac:dyDescent="0.25">
      <c r="A3" s="7"/>
      <c r="B3" s="8" t="s">
        <v>16</v>
      </c>
      <c r="C3" s="8" t="s">
        <v>28</v>
      </c>
      <c r="D3" s="8" t="s">
        <v>16</v>
      </c>
      <c r="E3" s="8" t="s">
        <v>28</v>
      </c>
      <c r="F3" s="8" t="s">
        <v>16</v>
      </c>
      <c r="G3" s="8" t="s">
        <v>28</v>
      </c>
      <c r="H3" s="8" t="s">
        <v>16</v>
      </c>
      <c r="I3" s="8" t="s">
        <v>28</v>
      </c>
    </row>
    <row r="4" spans="1:9" x14ac:dyDescent="0.25">
      <c r="A4" s="1" t="s">
        <v>22</v>
      </c>
      <c r="B4" s="8">
        <f>'Contact angle raw data'!B15</f>
        <v>68.5</v>
      </c>
      <c r="C4" s="8">
        <f>'Contact angle raw data'!B16</f>
        <v>9.2533777616608734</v>
      </c>
      <c r="D4" s="8">
        <f>'Contact angle raw data'!C15</f>
        <v>86.181818181818187</v>
      </c>
      <c r="E4" s="8">
        <f>'Contact angle raw data'!C16</f>
        <v>8.6437050136869171</v>
      </c>
      <c r="F4" s="8">
        <f>'% Calculations'!B9</f>
        <v>0.26833631484794274</v>
      </c>
      <c r="G4" s="8">
        <f>'% Calculations'!C9</f>
        <v>0.5672751596129364</v>
      </c>
      <c r="H4" s="8">
        <f>'% Calculations'!D9</f>
        <v>0.17857142857142858</v>
      </c>
      <c r="I4" s="1">
        <f>'% Calculations'!E9</f>
        <v>0.3367217929129997</v>
      </c>
    </row>
    <row r="5" spans="1:9" x14ac:dyDescent="0.25">
      <c r="A5" s="1" t="s">
        <v>23</v>
      </c>
      <c r="B5" s="8">
        <f>'Contact angle raw data'!D15</f>
        <v>81</v>
      </c>
      <c r="C5" s="8">
        <f>'Contact angle raw data'!D16</f>
        <v>6.2716292407422598</v>
      </c>
      <c r="D5" s="8">
        <f>'Contact angle raw data'!E15</f>
        <v>85.5</v>
      </c>
      <c r="E5" s="8">
        <f>'Contact angle raw data'!E16</f>
        <v>8.1955272354294983</v>
      </c>
      <c r="F5" s="8">
        <f>'% Calculations'!F9</f>
        <v>0.25017869907076479</v>
      </c>
      <c r="G5" s="8">
        <f>'% Calculations'!G9</f>
        <v>0.40576906426007481</v>
      </c>
      <c r="H5" s="8">
        <f>'% Calculations'!H9</f>
        <v>0.88652482269503552</v>
      </c>
      <c r="I5" s="1">
        <f>'% Calculations'!I9</f>
        <v>1.0769011189307278</v>
      </c>
    </row>
  </sheetData>
  <mergeCells count="7">
    <mergeCell ref="B2:C2"/>
    <mergeCell ref="D2:E2"/>
    <mergeCell ref="F2:G2"/>
    <mergeCell ref="H2:I2"/>
    <mergeCell ref="A1:A3"/>
    <mergeCell ref="B1:E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Contact angle raw data</vt:lpstr>
      <vt:lpstr>Raw Data</vt:lpstr>
      <vt:lpstr>% Calculations</vt:lpstr>
      <vt:lpstr>Table 1</vt:lpstr>
      <vt:lpstr>'Table 1'!_ftn1</vt:lpstr>
      <vt:lpstr>'Table 1'!_ftnref1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dcterms:created xsi:type="dcterms:W3CDTF">2015-02-03T11:51:33Z</dcterms:created>
  <dcterms:modified xsi:type="dcterms:W3CDTF">2015-06-08T09:23:01Z</dcterms:modified>
</cp:coreProperties>
</file>